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62913"/>
</workbook>
</file>

<file path=xl/calcChain.xml><?xml version="1.0" encoding="utf-8"?>
<calcChain xmlns="http://schemas.openxmlformats.org/spreadsheetml/2006/main">
  <c r="E15" i="1" l="1"/>
  <c r="E6" i="1"/>
  <c r="D15" i="1"/>
  <c r="D6" i="1"/>
  <c r="C15" i="1"/>
  <c r="C6" i="1"/>
  <c r="C4" i="1" l="1"/>
  <c r="D4" i="1"/>
  <c r="E4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15" i="1" l="1"/>
  <c r="F15" i="1"/>
  <c r="F6" i="1"/>
  <c r="G7" i="1"/>
  <c r="G6" i="1" s="1"/>
  <c r="G4" i="1" l="1"/>
  <c r="F4" i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<sst xmlns="http://schemas.openxmlformats.org/spreadsheetml/2006/main" count="27" uniqueCount="27">
  <si>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</si>
  <si>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</si>
  <si>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</si>
  <si>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</si>
  <si>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</si>
  <si>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</si>
  <si>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</si>
  <si>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</si>
  <si>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</si>
  <si>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</si>
  <si>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</si>
  <si>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</si>
  <si>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</si>
  <si>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</si>
  <si>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</si>
  <si>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</si>
  <si>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</si>
  <si>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</si>
  <si>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</si>
  <si>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</si>
  <si>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</si>
  <si>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</si>
  <si>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</si>
  <si>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</si>
  <si>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</si>
  <si>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</si>
  <si>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Instituto Municipal de Planeación de Irapuato, Gto.
Estado Analítico del Activo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</si>
</sst>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Normal="100" workbookViewId="0">
      <selection activeCell="G34" sqref="G34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0" t="s">
        <v>26</v>
      </c>
      <c r="B1" s="21"/>
      <c r="C1" s="21"/>
      <c r="D1" s="21"/>
      <c r="E1" s="21"/>
      <c r="F1" s="21"/>
      <c r="G1" s="22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5" t="s">
        <v>0</v>
      </c>
      <c r="B4" s="2"/>
      <c r="C4" s="13">
        <f>SUM(C6+C15)</f>
        <v>1874172.6400000001</v>
      </c>
      <c r="D4" s="13">
        <f>SUM(D6+D15)</f>
        <v>22721953.210000001</v>
      </c>
      <c r="E4" s="13">
        <f>SUM(E6+E15)</f>
        <v>22551686.98</v>
      </c>
      <c r="F4" s="13">
        <f>SUM(F6+F15)</f>
        <v>2044438.87</v>
      </c>
      <c r="G4" s="13">
        <f>SUM(G6+G15)</f>
        <v>170266.2300000001</v>
      </c>
    </row>
    <row r="5" spans="1:7" x14ac:dyDescent="0.2">
      <c r="A5" s="15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7" t="s">
        <v>8</v>
      </c>
      <c r="C6" s="13">
        <f>SUM(C7:C13)</f>
        <v>633337.59999999998</v>
      </c>
      <c r="D6" s="13">
        <f>SUM(D7:D13)</f>
        <v>22447716.920000002</v>
      </c>
      <c r="E6" s="13">
        <f>SUM(E7:E13)</f>
        <v>22213169.140000001</v>
      </c>
      <c r="F6" s="13">
        <f>SUM(F7:F13)</f>
        <v>867885.37999999989</v>
      </c>
      <c r="G6" s="18">
        <f>SUM(G7:G13)</f>
        <v>234547.77999999991</v>
      </c>
    </row>
    <row r="7" spans="1:7" x14ac:dyDescent="0.2">
      <c r="A7" s="3">
        <v>1110</v>
      </c>
      <c r="B7" s="7" t="s">
        <v>9</v>
      </c>
      <c r="C7" s="18">
        <v>633324.23</v>
      </c>
      <c r="D7" s="18">
        <v>15258535.35</v>
      </c>
      <c r="E7" s="18">
        <v>15024312.220000001</v>
      </c>
      <c r="F7" s="18">
        <f>C7+D7-E7</f>
        <v>867547.3599999994</v>
      </c>
      <c r="G7" s="18">
        <f t="shared" ref="G7:G13" si="0">F7-C7</f>
        <v>234223.12999999942</v>
      </c>
    </row>
    <row r="8" spans="1:7" x14ac:dyDescent="0.2">
      <c r="A8" s="3">
        <v>1120</v>
      </c>
      <c r="B8" s="7" t="s">
        <v>10</v>
      </c>
      <c r="C8" s="18">
        <v>13.37</v>
      </c>
      <c r="D8" s="18">
        <v>7189181.5700000003</v>
      </c>
      <c r="E8" s="18">
        <v>7188856.9199999999</v>
      </c>
      <c r="F8" s="18">
        <f t="shared" ref="F8:F13" si="1">C8+D8-E8</f>
        <v>338.02000000048429</v>
      </c>
      <c r="G8" s="18">
        <f t="shared" si="0"/>
        <v>324.65000000048428</v>
      </c>
    </row>
    <row r="9" spans="1:7" x14ac:dyDescent="0.2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 x14ac:dyDescent="0.2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 x14ac:dyDescent="0.2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 x14ac:dyDescent="0.2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 x14ac:dyDescent="0.2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 x14ac:dyDescent="0.2">
      <c r="A14" s="3"/>
      <c r="B14" s="7"/>
      <c r="C14" s="13"/>
      <c r="D14" s="13"/>
      <c r="E14" s="13"/>
      <c r="F14" s="13"/>
      <c r="G14" s="13"/>
    </row>
    <row r="15" spans="1:7" x14ac:dyDescent="0.2">
      <c r="A15" s="3">
        <v>1200</v>
      </c>
      <c r="B15" s="17" t="s">
        <v>14</v>
      </c>
      <c r="C15" s="13">
        <f>SUM(C16:C24)</f>
        <v>1240835.04</v>
      </c>
      <c r="D15" s="13">
        <f>SUM(D16:D24)</f>
        <v>274236.29000000004</v>
      </c>
      <c r="E15" s="13">
        <f>SUM(E16:E24)</f>
        <v>338517.84</v>
      </c>
      <c r="F15" s="13">
        <f>SUM(F16:F24)</f>
        <v>1176553.4900000002</v>
      </c>
      <c r="G15" s="13">
        <f>SUM(G16:G24)</f>
        <v>-64281.549999999814</v>
      </c>
    </row>
    <row r="16" spans="1:7" x14ac:dyDescent="0.2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 x14ac:dyDescent="0.2">
      <c r="A18" s="3">
        <v>1230</v>
      </c>
      <c r="B18" s="7" t="s">
        <v>17</v>
      </c>
      <c r="C18" s="19">
        <v>0</v>
      </c>
      <c r="D18" s="19">
        <v>0</v>
      </c>
      <c r="E18" s="19">
        <v>0</v>
      </c>
      <c r="F18" s="19">
        <f t="shared" si="3"/>
        <v>0</v>
      </c>
      <c r="G18" s="19">
        <f t="shared" si="2"/>
        <v>0</v>
      </c>
    </row>
    <row r="19" spans="1:7" x14ac:dyDescent="0.2">
      <c r="A19" s="3">
        <v>1240</v>
      </c>
      <c r="B19" s="7" t="s">
        <v>18</v>
      </c>
      <c r="C19" s="18">
        <v>3961816.48</v>
      </c>
      <c r="D19" s="18">
        <v>255198.14</v>
      </c>
      <c r="E19" s="18">
        <v>20724.34</v>
      </c>
      <c r="F19" s="18">
        <f t="shared" si="3"/>
        <v>4196290.28</v>
      </c>
      <c r="G19" s="18">
        <f t="shared" si="2"/>
        <v>234473.80000000028</v>
      </c>
    </row>
    <row r="20" spans="1:7" x14ac:dyDescent="0.2">
      <c r="A20" s="3">
        <v>1250</v>
      </c>
      <c r="B20" s="7" t="s">
        <v>19</v>
      </c>
      <c r="C20" s="18">
        <v>1459331.55</v>
      </c>
      <c r="D20" s="18">
        <v>19038.150000000001</v>
      </c>
      <c r="E20" s="18">
        <v>0</v>
      </c>
      <c r="F20" s="18">
        <f t="shared" si="3"/>
        <v>1478369.7</v>
      </c>
      <c r="G20" s="18">
        <f t="shared" si="2"/>
        <v>19038.149999999907</v>
      </c>
    </row>
    <row r="21" spans="1:7" x14ac:dyDescent="0.2">
      <c r="A21" s="3">
        <v>1260</v>
      </c>
      <c r="B21" s="7" t="s">
        <v>20</v>
      </c>
      <c r="C21" s="18">
        <v>-4180312.99</v>
      </c>
      <c r="D21" s="18">
        <v>0</v>
      </c>
      <c r="E21" s="18">
        <v>317793.5</v>
      </c>
      <c r="F21" s="18">
        <f t="shared" si="3"/>
        <v>-4498106.49</v>
      </c>
      <c r="G21" s="18">
        <f t="shared" si="2"/>
        <v>-317793.5</v>
      </c>
    </row>
    <row r="22" spans="1:7" x14ac:dyDescent="0.2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 x14ac:dyDescent="0.2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 x14ac:dyDescent="0.2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 x14ac:dyDescent="0.2">
      <c r="A25" s="16"/>
      <c r="B25" s="6"/>
      <c r="C25" s="14"/>
      <c r="D25" s="14"/>
      <c r="E25" s="14"/>
      <c r="F25" s="14"/>
      <c r="G25" s="14"/>
    </row>
    <row r="26" spans="1:7" x14ac:dyDescent="0.2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2022-02-01T17:57:17Z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